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Разные РАБОЧИЕ ГРУППЫ\Отраслевая группа\ОТРАСЛЕВАЯ ГРУППА 2018\2  Заседение Отрасл группы 17.04.2018\Материалы ОГ 17.04.2018\"/>
    </mc:Choice>
  </mc:AlternateContent>
  <bookViews>
    <workbookView xWindow="0" yWindow="90" windowWidth="20100" windowHeight="9210" activeTab="2"/>
  </bookViews>
  <sheets>
    <sheet name="Высшее образование" sheetId="1" r:id="rId1"/>
    <sheet name="Среднее образование" sheetId="3" r:id="rId2"/>
    <sheet name="Курсы" sheetId="6" r:id="rId3"/>
  </sheets>
  <definedNames>
    <definedName name="_xlnm.Print_Titles" localSheetId="0">'Высшее образование'!$5:$7</definedName>
  </definedNames>
  <calcPr calcId="152511"/>
</workbook>
</file>

<file path=xl/calcChain.xml><?xml version="1.0" encoding="utf-8"?>
<calcChain xmlns="http://schemas.openxmlformats.org/spreadsheetml/2006/main">
  <c r="P24" i="6" l="1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P39" i="3" l="1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P40" i="1" l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</calcChain>
</file>

<file path=xl/sharedStrings.xml><?xml version="1.0" encoding="utf-8"?>
<sst xmlns="http://schemas.openxmlformats.org/spreadsheetml/2006/main" count="142" uniqueCount="84">
  <si>
    <t xml:space="preserve">Приложение 1 к Регламенту формирования Прогноза потребности рынка труда Камчатского края в специалистах различных направлений 
</t>
  </si>
  <si>
    <t xml:space="preserve">ПРОГНОЗ
потребности рынка труда Камчатского края в специалистах различных направлений, 
имеющих высшее образование
</t>
  </si>
  <si>
    <t>Наименование профессии (должности) по ОКПДТР</t>
  </si>
  <si>
    <t>Код профессии (должно-сти) по ОКПДТР</t>
  </si>
  <si>
    <t>Текущий год (оценка)</t>
  </si>
  <si>
    <t>Плановый период (прогноз)</t>
  </si>
  <si>
    <t>всего</t>
  </si>
  <si>
    <t>в т.ч. по проектам ТОР</t>
  </si>
  <si>
    <t>Бухгалтер</t>
  </si>
  <si>
    <t>Инженер-механик</t>
  </si>
  <si>
    <t>Итого потребность:</t>
  </si>
  <si>
    <t>Горная промышленность</t>
  </si>
  <si>
    <t>Геодезист</t>
  </si>
  <si>
    <t>Геолог</t>
  </si>
  <si>
    <t>Геолог карьера, рудника, шахты</t>
  </si>
  <si>
    <t>Гидрогеолог</t>
  </si>
  <si>
    <t>Главный геолог</t>
  </si>
  <si>
    <t>Главный инженер (в промышленности)</t>
  </si>
  <si>
    <t>Главный инженер (в прочих отраслях)</t>
  </si>
  <si>
    <t>Главный маркшейдер (в промышленности)</t>
  </si>
  <si>
    <t>Главный механик (в прочих отраслях)</t>
  </si>
  <si>
    <t>Заведующий лабораторией (в прочих отраслях)</t>
  </si>
  <si>
    <t>Заведующий складом (ТМЦ и ГСМ)</t>
  </si>
  <si>
    <t>Инженер по горным работам</t>
  </si>
  <si>
    <t>Инженер по гражданской обороне и чрезвычайным ситуациям</t>
  </si>
  <si>
    <t>Инженер по землеустройству</t>
  </si>
  <si>
    <t>Инженер по комплектации оборудования</t>
  </si>
  <si>
    <t>Инженер по контрольно-измерительным приборам и автоматике</t>
  </si>
  <si>
    <t>Инженер по охране окружающей среды (эколог)</t>
  </si>
  <si>
    <t>Инженер по проектно-сметной работе</t>
  </si>
  <si>
    <t>Инженер по техническому надзору (ведущий)</t>
  </si>
  <si>
    <t>Инженер-проектировщик</t>
  </si>
  <si>
    <t>Инженер-энергетик</t>
  </si>
  <si>
    <t>Маркшейдер</t>
  </si>
  <si>
    <t>Маркшейдер карьера, рудника, шахты</t>
  </si>
  <si>
    <t>Мастер</t>
  </si>
  <si>
    <t>Мастер дорожный</t>
  </si>
  <si>
    <t>Мастер по проходке горных выработок</t>
  </si>
  <si>
    <t>Машинист технологических компрессоров</t>
  </si>
  <si>
    <t>Начальник участка (подземных горных работ, заместитель )</t>
  </si>
  <si>
    <t>Экономист (ведущий)</t>
  </si>
  <si>
    <t>Инженер-программист</t>
  </si>
  <si>
    <t xml:space="preserve">Приложение 2 к Регламенту формирования Прогноза потребности рынка труда Камчатского края в специалистах различных направлений 
</t>
  </si>
  <si>
    <t xml:space="preserve">ПРОГНОЗ
потребности рынка труда Камчатского края в специалистах среднего звена, а также квалифицированных рабочих (служащих) различных направлений,
имеющих среднее профессиональное образование
</t>
  </si>
  <si>
    <t>Водитель автомобиля</t>
  </si>
  <si>
    <t>Водитель погрузчика</t>
  </si>
  <si>
    <t>Машинист бульдозера</t>
  </si>
  <si>
    <t>Слесарь по ремонту автомобилей</t>
  </si>
  <si>
    <t>Аппаратчик-гидрометаллург</t>
  </si>
  <si>
    <t>Взрывник</t>
  </si>
  <si>
    <t>Дробильщик</t>
  </si>
  <si>
    <t>Инженер (пожарных систем)</t>
  </si>
  <si>
    <t>Инженер лаборатории</t>
  </si>
  <si>
    <t>Инженер по ремонту (наладке импортного оборудования)</t>
  </si>
  <si>
    <t>Кладовщик</t>
  </si>
  <si>
    <t>Мастер по ремонту обогатительного оборудования</t>
  </si>
  <si>
    <t>Машинист автогрейдера</t>
  </si>
  <si>
    <t>Машинист буровой установки</t>
  </si>
  <si>
    <t>Машинист компрессорных установок</t>
  </si>
  <si>
    <t>Машинист погрузочно-доставочных машин</t>
  </si>
  <si>
    <t>Машинист экскаватора</t>
  </si>
  <si>
    <t>Машинист энергоблока</t>
  </si>
  <si>
    <t>Монтажник по монтажу стальных и железобетонных конструкций</t>
  </si>
  <si>
    <t>Повар</t>
  </si>
  <si>
    <t>Проходчик</t>
  </si>
  <si>
    <t>Регулировщик хвостового хозяйства</t>
  </si>
  <si>
    <t>Слесарь по контрольно-измерительным приборам и автоматике</t>
  </si>
  <si>
    <t>Слесарь-сантехник</t>
  </si>
  <si>
    <t>Техник по контрольно-измерительным приборам и автоматике</t>
  </si>
  <si>
    <t>Техник-геолог</t>
  </si>
  <si>
    <t>Фельдшер</t>
  </si>
  <si>
    <t>Электросварщик</t>
  </si>
  <si>
    <t>Электрослесарь (слесарь) дежурный и по ремонту оборудования</t>
  </si>
  <si>
    <t>Водитель</t>
  </si>
  <si>
    <t xml:space="preserve">Приложение 3 к Регламенту формирования Прогноза потребности рынка труда Камчатского края в специалистах различных направлений 
</t>
  </si>
  <si>
    <t xml:space="preserve">ПРОГНОЗ
потребности рынка труда Камчатского края в работниках, прошедших 
профессиональное обучение или получивших дополнительное профессиональное образование 
по краткосрочным программам подготовки, переподготовки, повышения квалификации рабочих и служащих
</t>
  </si>
  <si>
    <t>Горнорабочий</t>
  </si>
  <si>
    <t>Горнорабочий на геологических работах</t>
  </si>
  <si>
    <t>Горнорабочий на маркшейдерских работах</t>
  </si>
  <si>
    <t>Горнорабочий подземный</t>
  </si>
  <si>
    <t>Крепильщик</t>
  </si>
  <si>
    <t>Машинист погрузочной машины</t>
  </si>
  <si>
    <t>Пробоотборщик</t>
  </si>
  <si>
    <t>Стропальщик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</si>
</sst>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opLeftCell="A31" workbookViewId="0">
      <selection activeCell="B45" sqref="B45"/>
    </sheetView>
  </sheetViews>
  <sheetFormatPr defaultColWidth="8.85546875" defaultRowHeight="15" x14ac:dyDescent="0.25"/>
  <cols>
    <col min="1" max="1" width="26.85546875" style="1" customWidth="1"/>
    <col min="2" max="2" width="10.7109375" style="2" customWidth="1"/>
    <col min="3" max="16384" width="8.85546875" style="1"/>
  </cols>
  <sheetData>
    <row r="1" spans="1:16" ht="60.75" customHeight="1" x14ac:dyDescent="0.25">
      <c r="L1" s="18" t="s">
        <v>0</v>
      </c>
      <c r="M1" s="19"/>
      <c r="N1" s="19"/>
      <c r="O1" s="19"/>
      <c r="P1" s="19"/>
    </row>
    <row r="3" spans="1:16" ht="45.6" customHeight="1" x14ac:dyDescent="0.25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5" spans="1:16" ht="37.15" customHeight="1" x14ac:dyDescent="0.25">
      <c r="A5" s="22" t="s">
        <v>2</v>
      </c>
      <c r="B5" s="23" t="s">
        <v>3</v>
      </c>
      <c r="C5" s="22" t="s">
        <v>4</v>
      </c>
      <c r="D5" s="22"/>
      <c r="E5" s="22" t="s">
        <v>5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x14ac:dyDescent="0.25">
      <c r="A6" s="22"/>
      <c r="B6" s="23"/>
      <c r="C6" s="22">
        <v>2018</v>
      </c>
      <c r="D6" s="22"/>
      <c r="E6" s="22">
        <v>2019</v>
      </c>
      <c r="F6" s="22"/>
      <c r="G6" s="22">
        <v>2020</v>
      </c>
      <c r="H6" s="22"/>
      <c r="I6" s="22">
        <v>2021</v>
      </c>
      <c r="J6" s="22"/>
      <c r="K6" s="22">
        <v>2022</v>
      </c>
      <c r="L6" s="22"/>
      <c r="M6" s="22">
        <v>2023</v>
      </c>
      <c r="N6" s="22"/>
      <c r="O6" s="22">
        <v>2024</v>
      </c>
      <c r="P6" s="22"/>
    </row>
    <row r="7" spans="1:16" ht="45" x14ac:dyDescent="0.25">
      <c r="A7" s="22"/>
      <c r="B7" s="23"/>
      <c r="C7" s="3" t="s">
        <v>6</v>
      </c>
      <c r="D7" s="3" t="s">
        <v>7</v>
      </c>
      <c r="E7" s="3" t="s">
        <v>6</v>
      </c>
      <c r="F7" s="3" t="s">
        <v>7</v>
      </c>
      <c r="G7" s="3" t="s">
        <v>6</v>
      </c>
      <c r="H7" s="3" t="s">
        <v>7</v>
      </c>
      <c r="I7" s="3" t="s">
        <v>6</v>
      </c>
      <c r="J7" s="3" t="s">
        <v>7</v>
      </c>
      <c r="K7" s="3" t="s">
        <v>6</v>
      </c>
      <c r="L7" s="3" t="s">
        <v>7</v>
      </c>
      <c r="M7" s="3" t="s">
        <v>6</v>
      </c>
      <c r="N7" s="3" t="s">
        <v>7</v>
      </c>
      <c r="O7" s="3" t="s">
        <v>6</v>
      </c>
      <c r="P7" s="3" t="s">
        <v>7</v>
      </c>
    </row>
    <row r="8" spans="1:16" x14ac:dyDescent="0.25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x14ac:dyDescent="0.25">
      <c r="A9" s="6" t="s">
        <v>8</v>
      </c>
      <c r="B9" s="7">
        <v>20336</v>
      </c>
      <c r="C9" s="8">
        <v>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x14ac:dyDescent="0.25">
      <c r="A10" s="9" t="s">
        <v>12</v>
      </c>
      <c r="B10" s="5">
        <v>20586</v>
      </c>
      <c r="C10" s="3">
        <v>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5">
      <c r="A11" s="9" t="s">
        <v>13</v>
      </c>
      <c r="B11" s="5">
        <v>20589</v>
      </c>
      <c r="C11" s="3">
        <v>3</v>
      </c>
      <c r="D11" s="3"/>
      <c r="E11" s="3">
        <v>3</v>
      </c>
      <c r="F11" s="3"/>
      <c r="G11" s="3">
        <v>3</v>
      </c>
      <c r="H11" s="3"/>
      <c r="I11" s="3">
        <v>3</v>
      </c>
      <c r="J11" s="3"/>
      <c r="K11" s="3">
        <v>3</v>
      </c>
      <c r="L11" s="3"/>
      <c r="M11" s="3">
        <v>3</v>
      </c>
      <c r="N11" s="3"/>
      <c r="O11" s="3">
        <v>3</v>
      </c>
      <c r="P11" s="3"/>
    </row>
    <row r="12" spans="1:16" ht="30" x14ac:dyDescent="0.25">
      <c r="A12" s="9" t="s">
        <v>14</v>
      </c>
      <c r="B12" s="5">
        <v>20590</v>
      </c>
      <c r="C12" s="3"/>
      <c r="D12" s="3"/>
      <c r="E12" s="3">
        <v>1</v>
      </c>
      <c r="F12" s="3"/>
      <c r="G12" s="3">
        <v>2</v>
      </c>
      <c r="H12" s="3"/>
      <c r="I12" s="3">
        <v>2</v>
      </c>
      <c r="J12" s="3"/>
      <c r="K12" s="3">
        <v>2</v>
      </c>
      <c r="L12" s="3"/>
      <c r="M12" s="3">
        <v>2</v>
      </c>
      <c r="N12" s="3"/>
      <c r="O12" s="3">
        <v>3</v>
      </c>
      <c r="P12" s="3"/>
    </row>
    <row r="13" spans="1:16" x14ac:dyDescent="0.25">
      <c r="A13" s="9" t="s">
        <v>15</v>
      </c>
      <c r="B13" s="5">
        <v>20610</v>
      </c>
      <c r="C13" s="3"/>
      <c r="D13" s="3"/>
      <c r="E13" s="3"/>
      <c r="F13" s="3"/>
      <c r="G13" s="3">
        <v>1</v>
      </c>
      <c r="H13" s="3"/>
      <c r="I13" s="3"/>
      <c r="J13" s="3"/>
      <c r="K13" s="3">
        <v>1</v>
      </c>
      <c r="L13" s="3"/>
      <c r="M13" s="3"/>
      <c r="N13" s="3"/>
      <c r="O13" s="3"/>
      <c r="P13" s="3"/>
    </row>
    <row r="14" spans="1:16" x14ac:dyDescent="0.25">
      <c r="A14" s="9" t="s">
        <v>16</v>
      </c>
      <c r="B14" s="5">
        <v>20677</v>
      </c>
      <c r="C14" s="3"/>
      <c r="D14" s="3"/>
      <c r="E14" s="3">
        <v>1</v>
      </c>
      <c r="F14" s="3"/>
      <c r="G14" s="3">
        <v>1</v>
      </c>
      <c r="H14" s="3"/>
      <c r="I14" s="3">
        <v>1</v>
      </c>
      <c r="J14" s="3"/>
      <c r="K14" s="3">
        <v>1</v>
      </c>
      <c r="L14" s="3"/>
      <c r="M14" s="3">
        <v>1</v>
      </c>
      <c r="N14" s="3"/>
      <c r="O14" s="3">
        <v>1</v>
      </c>
      <c r="P14" s="3"/>
    </row>
    <row r="15" spans="1:16" ht="27" customHeight="1" x14ac:dyDescent="0.25">
      <c r="A15" s="9" t="s">
        <v>17</v>
      </c>
      <c r="B15" s="5">
        <v>20755</v>
      </c>
      <c r="C15" s="3">
        <v>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24" customHeight="1" x14ac:dyDescent="0.25">
      <c r="A16" s="9" t="s">
        <v>18</v>
      </c>
      <c r="B16" s="5">
        <v>20758</v>
      </c>
      <c r="C16" s="3">
        <v>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8.5" customHeight="1" x14ac:dyDescent="0.25">
      <c r="A17" s="9" t="s">
        <v>19</v>
      </c>
      <c r="B17" s="5">
        <v>20802</v>
      </c>
      <c r="C17" s="3">
        <v>1</v>
      </c>
      <c r="D17" s="3"/>
      <c r="E17" s="3">
        <v>1</v>
      </c>
      <c r="F17" s="3"/>
      <c r="G17" s="3">
        <v>1</v>
      </c>
      <c r="H17" s="3"/>
      <c r="I17" s="3">
        <v>1</v>
      </c>
      <c r="J17" s="3"/>
      <c r="K17" s="3">
        <v>1</v>
      </c>
      <c r="L17" s="3"/>
      <c r="M17" s="3">
        <v>1</v>
      </c>
      <c r="N17" s="3"/>
      <c r="O17" s="3">
        <v>1</v>
      </c>
      <c r="P17" s="3"/>
    </row>
    <row r="18" spans="1:16" ht="26.25" customHeight="1" x14ac:dyDescent="0.25">
      <c r="A18" s="9" t="s">
        <v>20</v>
      </c>
      <c r="B18" s="5">
        <v>20818</v>
      </c>
      <c r="C18" s="3">
        <v>1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27.75" customHeight="1" x14ac:dyDescent="0.25">
      <c r="A19" s="9" t="s">
        <v>21</v>
      </c>
      <c r="B19" s="5">
        <v>22017</v>
      </c>
      <c r="C19" s="3">
        <v>1</v>
      </c>
      <c r="D19" s="3"/>
      <c r="E19" s="3">
        <v>1</v>
      </c>
      <c r="F19" s="3"/>
      <c r="G19" s="3">
        <v>1</v>
      </c>
      <c r="H19" s="3"/>
      <c r="I19" s="3">
        <v>1</v>
      </c>
      <c r="J19" s="3"/>
      <c r="K19" s="3">
        <v>1</v>
      </c>
      <c r="L19" s="3"/>
      <c r="M19" s="3">
        <v>1</v>
      </c>
      <c r="N19" s="3"/>
      <c r="O19" s="3">
        <v>1</v>
      </c>
      <c r="P19" s="3"/>
    </row>
    <row r="20" spans="1:16" ht="26.25" customHeight="1" x14ac:dyDescent="0.25">
      <c r="A20" s="9" t="s">
        <v>22</v>
      </c>
      <c r="B20" s="5">
        <v>22141</v>
      </c>
      <c r="C20" s="3">
        <v>1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18.75" customHeight="1" x14ac:dyDescent="0.25">
      <c r="A21" s="9" t="s">
        <v>23</v>
      </c>
      <c r="B21" s="5">
        <v>22551</v>
      </c>
      <c r="C21" s="3">
        <v>5</v>
      </c>
      <c r="D21" s="3"/>
      <c r="E21" s="3">
        <v>3</v>
      </c>
      <c r="F21" s="3"/>
      <c r="G21" s="3">
        <v>3</v>
      </c>
      <c r="H21" s="3"/>
      <c r="I21" s="3">
        <v>3</v>
      </c>
      <c r="J21" s="3"/>
      <c r="K21" s="3">
        <v>3</v>
      </c>
      <c r="L21" s="3"/>
      <c r="M21" s="3">
        <v>3</v>
      </c>
      <c r="N21" s="3"/>
      <c r="O21" s="3">
        <v>3</v>
      </c>
      <c r="P21" s="3"/>
    </row>
    <row r="22" spans="1:16" ht="43.5" customHeight="1" x14ac:dyDescent="0.25">
      <c r="A22" s="9" t="s">
        <v>24</v>
      </c>
      <c r="B22" s="5">
        <v>42555</v>
      </c>
      <c r="C22" s="3">
        <v>1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29.25" customHeight="1" x14ac:dyDescent="0.25">
      <c r="A23" s="9" t="s">
        <v>25</v>
      </c>
      <c r="B23" s="5">
        <v>22572</v>
      </c>
      <c r="C23" s="3">
        <v>1</v>
      </c>
      <c r="D23" s="3"/>
      <c r="E23" s="3"/>
      <c r="F23" s="3"/>
      <c r="G23" s="3">
        <v>1</v>
      </c>
      <c r="H23" s="3"/>
      <c r="I23" s="3"/>
      <c r="J23" s="3"/>
      <c r="K23" s="3"/>
      <c r="L23" s="3"/>
      <c r="M23" s="3"/>
      <c r="N23" s="3"/>
      <c r="O23" s="3"/>
      <c r="P23" s="3"/>
    </row>
    <row r="24" spans="1:16" ht="30" x14ac:dyDescent="0.25">
      <c r="A24" s="4" t="s">
        <v>26</v>
      </c>
      <c r="B24" s="5">
        <v>22585</v>
      </c>
      <c r="C24" s="3">
        <v>6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45" x14ac:dyDescent="0.25">
      <c r="A25" s="9" t="s">
        <v>27</v>
      </c>
      <c r="B25" s="5">
        <v>22587</v>
      </c>
      <c r="C25" s="3">
        <v>1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27" customHeight="1" x14ac:dyDescent="0.25">
      <c r="A26" s="9" t="s">
        <v>28</v>
      </c>
      <c r="B26" s="5">
        <v>22656</v>
      </c>
      <c r="C26" s="3"/>
      <c r="D26" s="3"/>
      <c r="E26" s="3">
        <v>1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30" x14ac:dyDescent="0.25">
      <c r="A27" s="9" t="s">
        <v>29</v>
      </c>
      <c r="B27" s="5">
        <v>22696</v>
      </c>
      <c r="C27" s="3">
        <v>1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30" x14ac:dyDescent="0.25">
      <c r="A28" s="9" t="s">
        <v>30</v>
      </c>
      <c r="B28" s="5">
        <v>22762</v>
      </c>
      <c r="C28" s="3">
        <v>2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9" t="s">
        <v>9</v>
      </c>
      <c r="B29" s="5">
        <v>22509</v>
      </c>
      <c r="C29" s="3"/>
      <c r="D29" s="3"/>
      <c r="E29" s="3"/>
      <c r="F29" s="3"/>
      <c r="G29" s="3"/>
      <c r="H29" s="3"/>
      <c r="I29" s="3">
        <v>1</v>
      </c>
      <c r="J29" s="3"/>
      <c r="K29" s="3"/>
      <c r="L29" s="3"/>
      <c r="M29" s="3"/>
      <c r="N29" s="3"/>
      <c r="O29" s="3"/>
      <c r="P29" s="3"/>
    </row>
    <row r="30" spans="1:16" x14ac:dyDescent="0.25">
      <c r="A30" s="9" t="s">
        <v>31</v>
      </c>
      <c r="B30" s="5">
        <v>22827</v>
      </c>
      <c r="C30" s="3">
        <v>2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5">
      <c r="A31" s="9" t="s">
        <v>32</v>
      </c>
      <c r="B31" s="5">
        <v>22873</v>
      </c>
      <c r="C31" s="3"/>
      <c r="D31" s="3"/>
      <c r="E31" s="3">
        <v>1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9" t="s">
        <v>33</v>
      </c>
      <c r="B32" s="5">
        <v>23785</v>
      </c>
      <c r="C32" s="3">
        <v>2</v>
      </c>
      <c r="D32" s="3"/>
      <c r="E32" s="3">
        <v>1</v>
      </c>
      <c r="F32" s="3"/>
      <c r="G32" s="3">
        <v>1</v>
      </c>
      <c r="H32" s="3"/>
      <c r="I32" s="3">
        <v>1</v>
      </c>
      <c r="J32" s="3"/>
      <c r="K32" s="3">
        <v>1</v>
      </c>
      <c r="L32" s="3"/>
      <c r="M32" s="3">
        <v>1</v>
      </c>
      <c r="N32" s="3"/>
      <c r="O32" s="3">
        <v>1</v>
      </c>
      <c r="P32" s="3"/>
    </row>
    <row r="33" spans="1:16" ht="30" x14ac:dyDescent="0.25">
      <c r="A33" s="9" t="s">
        <v>34</v>
      </c>
      <c r="B33" s="5">
        <v>23788</v>
      </c>
      <c r="C33" s="3">
        <v>2</v>
      </c>
      <c r="D33" s="3"/>
      <c r="E33" s="3">
        <v>1</v>
      </c>
      <c r="F33" s="3"/>
      <c r="G33" s="3">
        <v>2</v>
      </c>
      <c r="H33" s="3"/>
      <c r="I33" s="3">
        <v>2</v>
      </c>
      <c r="J33" s="3"/>
      <c r="K33" s="3">
        <v>2</v>
      </c>
      <c r="L33" s="3"/>
      <c r="M33" s="3">
        <v>2</v>
      </c>
      <c r="N33" s="3"/>
      <c r="O33" s="3">
        <v>2</v>
      </c>
      <c r="P33" s="3"/>
    </row>
    <row r="34" spans="1:16" x14ac:dyDescent="0.25">
      <c r="A34" s="9" t="s">
        <v>35</v>
      </c>
      <c r="B34" s="5">
        <v>23796</v>
      </c>
      <c r="C34" s="3">
        <v>1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5">
      <c r="A35" s="9" t="s">
        <v>36</v>
      </c>
      <c r="B35" s="5">
        <v>23834</v>
      </c>
      <c r="C35" s="3">
        <v>1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30" x14ac:dyDescent="0.25">
      <c r="A36" s="9" t="s">
        <v>37</v>
      </c>
      <c r="B36" s="5">
        <v>23911</v>
      </c>
      <c r="C36" s="3">
        <v>2</v>
      </c>
      <c r="D36" s="3"/>
      <c r="E36" s="3">
        <v>1</v>
      </c>
      <c r="F36" s="3"/>
      <c r="G36" s="3">
        <v>1</v>
      </c>
      <c r="H36" s="3"/>
      <c r="I36" s="3">
        <v>2</v>
      </c>
      <c r="J36" s="3"/>
      <c r="K36" s="3">
        <v>2</v>
      </c>
      <c r="L36" s="3"/>
      <c r="M36" s="3">
        <v>2</v>
      </c>
      <c r="N36" s="3"/>
      <c r="O36" s="3">
        <v>2</v>
      </c>
      <c r="P36" s="3"/>
    </row>
    <row r="37" spans="1:16" ht="30" x14ac:dyDescent="0.25">
      <c r="A37" s="9" t="s">
        <v>38</v>
      </c>
      <c r="B37" s="5">
        <v>14257</v>
      </c>
      <c r="C37" s="3"/>
      <c r="D37" s="3"/>
      <c r="E37" s="3">
        <v>5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45" x14ac:dyDescent="0.25">
      <c r="A38" s="9" t="s">
        <v>39</v>
      </c>
      <c r="B38" s="5">
        <v>25080</v>
      </c>
      <c r="C38" s="3">
        <v>1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25">
      <c r="A39" s="9" t="s">
        <v>40</v>
      </c>
      <c r="B39" s="5">
        <v>27728</v>
      </c>
      <c r="C39" s="3">
        <v>1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x14ac:dyDescent="0.25">
      <c r="A40" s="17" t="s">
        <v>10</v>
      </c>
      <c r="B40" s="17"/>
      <c r="C40" s="10">
        <f>SUM(C9:C39)</f>
        <v>40</v>
      </c>
      <c r="D40" s="10">
        <f t="shared" ref="D40:P40" si="0">SUM(D10:D39)</f>
        <v>0</v>
      </c>
      <c r="E40" s="10">
        <f t="shared" si="0"/>
        <v>20</v>
      </c>
      <c r="F40" s="10">
        <f t="shared" si="0"/>
        <v>0</v>
      </c>
      <c r="G40" s="10">
        <f t="shared" si="0"/>
        <v>17</v>
      </c>
      <c r="H40" s="10">
        <f t="shared" si="0"/>
        <v>0</v>
      </c>
      <c r="I40" s="10">
        <f t="shared" si="0"/>
        <v>17</v>
      </c>
      <c r="J40" s="10">
        <f t="shared" si="0"/>
        <v>0</v>
      </c>
      <c r="K40" s="10">
        <f t="shared" si="0"/>
        <v>17</v>
      </c>
      <c r="L40" s="10">
        <f t="shared" si="0"/>
        <v>0</v>
      </c>
      <c r="M40" s="10">
        <f t="shared" si="0"/>
        <v>16</v>
      </c>
      <c r="N40" s="10">
        <f t="shared" si="0"/>
        <v>0</v>
      </c>
      <c r="O40" s="10">
        <f t="shared" si="0"/>
        <v>17</v>
      </c>
      <c r="P40" s="10">
        <f t="shared" si="0"/>
        <v>0</v>
      </c>
    </row>
  </sheetData>
  <mergeCells count="15">
    <mergeCell ref="A8:P8"/>
    <mergeCell ref="A40:B40"/>
    <mergeCell ref="L1:P1"/>
    <mergeCell ref="A3:P3"/>
    <mergeCell ref="A5:A7"/>
    <mergeCell ref="B5:B7"/>
    <mergeCell ref="C5:D5"/>
    <mergeCell ref="E5:P5"/>
    <mergeCell ref="C6:D6"/>
    <mergeCell ref="E6:F6"/>
    <mergeCell ref="G6:H6"/>
    <mergeCell ref="I6:J6"/>
    <mergeCell ref="K6:L6"/>
    <mergeCell ref="M6:N6"/>
    <mergeCell ref="O6:P6"/>
  </mergeCells>
  <pageMargins left="0.70866141732283472" right="0.15748031496062992" top="0.34" bottom="0.23622047244094491" header="0.31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J45" sqref="J45"/>
    </sheetView>
  </sheetViews>
  <sheetFormatPr defaultRowHeight="15" x14ac:dyDescent="0.25"/>
  <cols>
    <col min="1" max="1" width="27.28515625" customWidth="1"/>
  </cols>
  <sheetData>
    <row r="1" spans="1:16" ht="53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8" t="s">
        <v>42</v>
      </c>
      <c r="M1" s="19"/>
      <c r="N1" s="19"/>
      <c r="O1" s="19"/>
      <c r="P1" s="19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8.75" customHeight="1" x14ac:dyDescent="0.25">
      <c r="A3" s="20" t="s">
        <v>43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x14ac:dyDescent="0.25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22" t="s">
        <v>2</v>
      </c>
      <c r="B5" s="23" t="s">
        <v>3</v>
      </c>
      <c r="C5" s="22" t="s">
        <v>4</v>
      </c>
      <c r="D5" s="22"/>
      <c r="E5" s="22" t="s">
        <v>5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x14ac:dyDescent="0.25">
      <c r="A6" s="22"/>
      <c r="B6" s="23"/>
      <c r="C6" s="22">
        <v>2018</v>
      </c>
      <c r="D6" s="22"/>
      <c r="E6" s="22">
        <v>2019</v>
      </c>
      <c r="F6" s="22"/>
      <c r="G6" s="22">
        <v>2020</v>
      </c>
      <c r="H6" s="22"/>
      <c r="I6" s="22">
        <v>2021</v>
      </c>
      <c r="J6" s="22"/>
      <c r="K6" s="22">
        <v>2022</v>
      </c>
      <c r="L6" s="22"/>
      <c r="M6" s="22">
        <v>2023</v>
      </c>
      <c r="N6" s="22"/>
      <c r="O6" s="22">
        <v>2024</v>
      </c>
      <c r="P6" s="22"/>
    </row>
    <row r="7" spans="1:16" ht="45" x14ac:dyDescent="0.25">
      <c r="A7" s="22"/>
      <c r="B7" s="23"/>
      <c r="C7" s="12" t="s">
        <v>6</v>
      </c>
      <c r="D7" s="12" t="s">
        <v>7</v>
      </c>
      <c r="E7" s="12" t="s">
        <v>6</v>
      </c>
      <c r="F7" s="12" t="s">
        <v>7</v>
      </c>
      <c r="G7" s="12" t="s">
        <v>6</v>
      </c>
      <c r="H7" s="12" t="s">
        <v>7</v>
      </c>
      <c r="I7" s="12" t="s">
        <v>6</v>
      </c>
      <c r="J7" s="12" t="s">
        <v>7</v>
      </c>
      <c r="K7" s="12" t="s">
        <v>6</v>
      </c>
      <c r="L7" s="12" t="s">
        <v>7</v>
      </c>
      <c r="M7" s="12" t="s">
        <v>6</v>
      </c>
      <c r="N7" s="12" t="s">
        <v>7</v>
      </c>
      <c r="O7" s="12" t="s">
        <v>6</v>
      </c>
      <c r="P7" s="12" t="s">
        <v>7</v>
      </c>
    </row>
    <row r="8" spans="1:16" x14ac:dyDescent="0.25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8" customHeight="1" x14ac:dyDescent="0.25">
      <c r="A9" s="4" t="s">
        <v>48</v>
      </c>
      <c r="B9" s="13">
        <v>30188</v>
      </c>
      <c r="C9" s="13">
        <v>1</v>
      </c>
      <c r="D9" s="13"/>
      <c r="E9" s="13">
        <v>1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15.75" customHeight="1" x14ac:dyDescent="0.25">
      <c r="A10" s="4" t="s">
        <v>49</v>
      </c>
      <c r="B10" s="13">
        <v>11429</v>
      </c>
      <c r="C10" s="13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7.25" customHeight="1" x14ac:dyDescent="0.25">
      <c r="A11" s="4" t="s">
        <v>44</v>
      </c>
      <c r="B11" s="13">
        <v>11442</v>
      </c>
      <c r="C11" s="13">
        <v>15</v>
      </c>
      <c r="D11" s="13"/>
      <c r="E11" s="13">
        <v>13</v>
      </c>
      <c r="F11" s="13"/>
      <c r="G11" s="13">
        <v>14</v>
      </c>
      <c r="H11" s="13"/>
      <c r="I11" s="13">
        <v>4</v>
      </c>
      <c r="J11" s="13"/>
      <c r="K11" s="13"/>
      <c r="L11" s="13"/>
      <c r="M11" s="13"/>
      <c r="N11" s="13"/>
      <c r="O11" s="13"/>
      <c r="P11" s="13"/>
    </row>
    <row r="12" spans="1:16" ht="13.5" customHeight="1" x14ac:dyDescent="0.25">
      <c r="A12" s="4" t="s">
        <v>45</v>
      </c>
      <c r="B12" s="13">
        <v>11453</v>
      </c>
      <c r="C12" s="13">
        <v>5</v>
      </c>
      <c r="D12" s="13"/>
      <c r="E12" s="13">
        <v>5</v>
      </c>
      <c r="F12" s="13"/>
      <c r="G12" s="13">
        <v>4</v>
      </c>
      <c r="H12" s="13"/>
      <c r="I12" s="13">
        <v>3</v>
      </c>
      <c r="J12" s="13"/>
      <c r="K12" s="13"/>
      <c r="L12" s="13"/>
      <c r="M12" s="13"/>
      <c r="N12" s="13"/>
      <c r="O12" s="13"/>
      <c r="P12" s="13"/>
    </row>
    <row r="13" spans="1:16" ht="14.25" customHeight="1" x14ac:dyDescent="0.25">
      <c r="A13" s="4" t="s">
        <v>50</v>
      </c>
      <c r="B13" s="13">
        <v>11908</v>
      </c>
      <c r="C13" s="13">
        <v>5</v>
      </c>
      <c r="D13" s="13"/>
      <c r="E13" s="13">
        <v>3</v>
      </c>
      <c r="F13" s="13"/>
      <c r="G13" s="13">
        <v>3</v>
      </c>
      <c r="H13" s="13"/>
      <c r="I13" s="13">
        <v>3</v>
      </c>
      <c r="J13" s="13"/>
      <c r="K13" s="13">
        <v>3</v>
      </c>
      <c r="L13" s="13"/>
      <c r="M13" s="13">
        <v>3</v>
      </c>
      <c r="N13" s="13"/>
      <c r="O13" s="13">
        <v>3</v>
      </c>
      <c r="P13" s="13"/>
    </row>
    <row r="14" spans="1:16" ht="20.25" customHeight="1" x14ac:dyDescent="0.25">
      <c r="A14" s="4" t="s">
        <v>51</v>
      </c>
      <c r="B14" s="13">
        <v>22446</v>
      </c>
      <c r="C14" s="13"/>
      <c r="D14" s="13"/>
      <c r="E14" s="13">
        <v>1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8" customHeight="1" x14ac:dyDescent="0.25">
      <c r="A15" s="4" t="s">
        <v>52</v>
      </c>
      <c r="B15" s="13">
        <v>42499</v>
      </c>
      <c r="C15" s="13">
        <v>1</v>
      </c>
      <c r="D15" s="13"/>
      <c r="E15" s="13">
        <v>2</v>
      </c>
      <c r="F15" s="13"/>
      <c r="G15" s="13">
        <v>1</v>
      </c>
      <c r="H15" s="13"/>
      <c r="I15" s="13">
        <v>1</v>
      </c>
      <c r="J15" s="13"/>
      <c r="K15" s="13">
        <v>1</v>
      </c>
      <c r="L15" s="13"/>
      <c r="M15" s="13">
        <v>1</v>
      </c>
      <c r="N15" s="13"/>
      <c r="O15" s="13">
        <v>1</v>
      </c>
      <c r="P15" s="13"/>
    </row>
    <row r="16" spans="1:16" ht="45" customHeight="1" x14ac:dyDescent="0.25">
      <c r="A16" s="4" t="s">
        <v>53</v>
      </c>
      <c r="B16" s="13">
        <v>22718</v>
      </c>
      <c r="C16" s="13"/>
      <c r="D16" s="13"/>
      <c r="E16" s="13">
        <v>1</v>
      </c>
      <c r="F16" s="13"/>
      <c r="G16" s="13"/>
      <c r="H16" s="13"/>
      <c r="I16" s="13">
        <v>1</v>
      </c>
      <c r="J16" s="13"/>
      <c r="K16" s="13"/>
      <c r="L16" s="13"/>
      <c r="M16" s="13"/>
      <c r="N16" s="13"/>
      <c r="O16" s="13"/>
      <c r="P16" s="13"/>
    </row>
    <row r="17" spans="1:16" ht="15.75" customHeight="1" x14ac:dyDescent="0.25">
      <c r="A17" s="4" t="s">
        <v>41</v>
      </c>
      <c r="B17" s="13">
        <v>22824</v>
      </c>
      <c r="C17" s="13"/>
      <c r="D17" s="13"/>
      <c r="E17" s="13"/>
      <c r="F17" s="13"/>
      <c r="G17" s="13">
        <v>1</v>
      </c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17.25" customHeight="1" x14ac:dyDescent="0.25">
      <c r="A18" s="4" t="s">
        <v>54</v>
      </c>
      <c r="B18" s="13">
        <v>12759</v>
      </c>
      <c r="C18" s="13">
        <v>1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42.75" customHeight="1" x14ac:dyDescent="0.25">
      <c r="A19" s="4" t="s">
        <v>55</v>
      </c>
      <c r="B19" s="13">
        <v>23922</v>
      </c>
      <c r="C19" s="13"/>
      <c r="D19" s="13"/>
      <c r="E19" s="13">
        <v>2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8" customHeight="1" x14ac:dyDescent="0.25">
      <c r="A20" s="4" t="s">
        <v>56</v>
      </c>
      <c r="B20" s="13">
        <v>13509</v>
      </c>
      <c r="C20" s="13">
        <v>6</v>
      </c>
      <c r="D20" s="13"/>
      <c r="E20" s="13">
        <v>7</v>
      </c>
      <c r="F20" s="13"/>
      <c r="G20" s="13">
        <v>5</v>
      </c>
      <c r="H20" s="13"/>
      <c r="I20" s="13">
        <v>5</v>
      </c>
      <c r="J20" s="13"/>
      <c r="K20" s="13">
        <v>5</v>
      </c>
      <c r="L20" s="13"/>
      <c r="M20" s="13">
        <v>5</v>
      </c>
      <c r="N20" s="13"/>
      <c r="O20" s="13">
        <v>5</v>
      </c>
      <c r="P20" s="13"/>
    </row>
    <row r="21" spans="1:16" ht="15" customHeight="1" x14ac:dyDescent="0.25">
      <c r="A21" s="4" t="s">
        <v>46</v>
      </c>
      <c r="B21" s="13">
        <v>13584</v>
      </c>
      <c r="C21" s="13">
        <v>9</v>
      </c>
      <c r="D21" s="13"/>
      <c r="E21" s="13">
        <v>4</v>
      </c>
      <c r="F21" s="13"/>
      <c r="G21" s="13">
        <v>4</v>
      </c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30" customHeight="1" x14ac:dyDescent="0.25">
      <c r="A22" s="4" t="s">
        <v>57</v>
      </c>
      <c r="B22" s="13">
        <v>13590</v>
      </c>
      <c r="C22" s="13">
        <v>3</v>
      </c>
      <c r="D22" s="13"/>
      <c r="E22" s="13">
        <v>2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33.75" customHeight="1" x14ac:dyDescent="0.25">
      <c r="A23" s="4" t="s">
        <v>58</v>
      </c>
      <c r="B23" s="13">
        <v>13775</v>
      </c>
      <c r="C23" s="13"/>
      <c r="D23" s="13"/>
      <c r="E23" s="13"/>
      <c r="F23" s="13"/>
      <c r="G23" s="13">
        <v>2</v>
      </c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27" customHeight="1" x14ac:dyDescent="0.25">
      <c r="A24" s="4" t="s">
        <v>59</v>
      </c>
      <c r="B24" s="13">
        <v>14000</v>
      </c>
      <c r="C24" s="13">
        <v>2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12.75" customHeight="1" x14ac:dyDescent="0.25">
      <c r="A25" s="4" t="s">
        <v>60</v>
      </c>
      <c r="B25" s="13">
        <v>14388</v>
      </c>
      <c r="C25" s="13">
        <v>1</v>
      </c>
      <c r="D25" s="13"/>
      <c r="E25" s="13">
        <v>2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12" customHeight="1" x14ac:dyDescent="0.25">
      <c r="A26" s="4" t="s">
        <v>61</v>
      </c>
      <c r="B26" s="13">
        <v>14415</v>
      </c>
      <c r="C26" s="13">
        <v>1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40.5" customHeight="1" x14ac:dyDescent="0.25">
      <c r="A27" s="4" t="s">
        <v>62</v>
      </c>
      <c r="B27" s="13">
        <v>14612</v>
      </c>
      <c r="C27" s="13">
        <v>1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x14ac:dyDescent="0.25">
      <c r="A28" s="4" t="s">
        <v>63</v>
      </c>
      <c r="B28" s="13">
        <v>16675</v>
      </c>
      <c r="C28" s="13">
        <v>2</v>
      </c>
      <c r="D28" s="13"/>
      <c r="E28" s="13">
        <v>1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5.75" customHeight="1" x14ac:dyDescent="0.25">
      <c r="A29" s="4" t="s">
        <v>64</v>
      </c>
      <c r="B29" s="13">
        <v>17491</v>
      </c>
      <c r="C29" s="13">
        <v>2</v>
      </c>
      <c r="D29" s="13"/>
      <c r="E29" s="13">
        <v>2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4.25" customHeight="1" x14ac:dyDescent="0.25">
      <c r="A30" s="4" t="s">
        <v>65</v>
      </c>
      <c r="B30" s="13">
        <v>37866</v>
      </c>
      <c r="C30" s="13">
        <v>1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45" customHeight="1" x14ac:dyDescent="0.25">
      <c r="A31" s="4" t="s">
        <v>66</v>
      </c>
      <c r="B31" s="13">
        <v>18494</v>
      </c>
      <c r="C31" s="13">
        <v>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30" x14ac:dyDescent="0.25">
      <c r="A32" s="4" t="s">
        <v>47</v>
      </c>
      <c r="B32" s="13">
        <v>18511</v>
      </c>
      <c r="C32" s="13">
        <v>4</v>
      </c>
      <c r="D32" s="13"/>
      <c r="E32" s="13"/>
      <c r="F32" s="13"/>
      <c r="G32" s="13">
        <v>6</v>
      </c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24" customHeight="1" x14ac:dyDescent="0.25">
      <c r="A33" s="4" t="s">
        <v>67</v>
      </c>
      <c r="B33" s="13">
        <v>18560</v>
      </c>
      <c r="C33" s="13">
        <v>1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44.25" customHeight="1" x14ac:dyDescent="0.25">
      <c r="A34" s="4" t="s">
        <v>68</v>
      </c>
      <c r="B34" s="13">
        <v>47040</v>
      </c>
      <c r="C34" s="13">
        <v>2</v>
      </c>
      <c r="D34" s="13"/>
      <c r="E34" s="13">
        <v>2</v>
      </c>
      <c r="F34" s="13"/>
      <c r="G34" s="13">
        <v>2</v>
      </c>
      <c r="H34" s="13"/>
      <c r="I34" s="13">
        <v>2</v>
      </c>
      <c r="J34" s="13"/>
      <c r="K34" s="13"/>
      <c r="L34" s="13"/>
      <c r="M34" s="13"/>
      <c r="N34" s="13"/>
      <c r="O34" s="13"/>
      <c r="P34" s="13"/>
    </row>
    <row r="35" spans="1:16" ht="15.75" customHeight="1" x14ac:dyDescent="0.25">
      <c r="A35" s="4" t="s">
        <v>69</v>
      </c>
      <c r="B35" s="13">
        <v>26973</v>
      </c>
      <c r="C35" s="13">
        <v>2</v>
      </c>
      <c r="D35" s="13"/>
      <c r="E35" s="13">
        <v>2</v>
      </c>
      <c r="F35" s="13"/>
      <c r="G35" s="13">
        <v>2</v>
      </c>
      <c r="H35" s="13"/>
      <c r="I35" s="13">
        <v>2</v>
      </c>
      <c r="J35" s="13"/>
      <c r="K35" s="13">
        <v>2</v>
      </c>
      <c r="L35" s="13"/>
      <c r="M35" s="13">
        <v>2</v>
      </c>
      <c r="N35" s="13"/>
      <c r="O35" s="13">
        <v>2</v>
      </c>
      <c r="P35" s="13"/>
    </row>
    <row r="36" spans="1:16" ht="19.5" customHeight="1" x14ac:dyDescent="0.25">
      <c r="A36" s="4" t="s">
        <v>70</v>
      </c>
      <c r="B36" s="13">
        <v>27328</v>
      </c>
      <c r="C36" s="13">
        <v>1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17.25" customHeight="1" x14ac:dyDescent="0.25">
      <c r="A37" s="4" t="s">
        <v>71</v>
      </c>
      <c r="B37" s="13">
        <v>19756</v>
      </c>
      <c r="C37" s="13">
        <v>1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45" customHeight="1" x14ac:dyDescent="0.25">
      <c r="A38" s="4" t="s">
        <v>72</v>
      </c>
      <c r="B38" s="13">
        <v>19931</v>
      </c>
      <c r="C38" s="13">
        <v>4</v>
      </c>
      <c r="D38" s="13"/>
      <c r="E38" s="13">
        <v>3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x14ac:dyDescent="0.25">
      <c r="A39" s="24" t="s">
        <v>10</v>
      </c>
      <c r="B39" s="24"/>
      <c r="C39" s="11">
        <f t="shared" ref="C39:P39" si="0">SUM(C9:C38)</f>
        <v>75</v>
      </c>
      <c r="D39" s="11">
        <f t="shared" si="0"/>
        <v>0</v>
      </c>
      <c r="E39" s="11">
        <f t="shared" si="0"/>
        <v>53</v>
      </c>
      <c r="F39" s="11">
        <f t="shared" si="0"/>
        <v>0</v>
      </c>
      <c r="G39" s="11">
        <f t="shared" si="0"/>
        <v>44</v>
      </c>
      <c r="H39" s="11">
        <f t="shared" si="0"/>
        <v>0</v>
      </c>
      <c r="I39" s="11">
        <f t="shared" si="0"/>
        <v>21</v>
      </c>
      <c r="J39" s="11">
        <f t="shared" si="0"/>
        <v>0</v>
      </c>
      <c r="K39" s="11">
        <f t="shared" si="0"/>
        <v>11</v>
      </c>
      <c r="L39" s="11">
        <f t="shared" si="0"/>
        <v>0</v>
      </c>
      <c r="M39" s="11">
        <f t="shared" si="0"/>
        <v>11</v>
      </c>
      <c r="N39" s="11">
        <f t="shared" si="0"/>
        <v>0</v>
      </c>
      <c r="O39" s="11">
        <f t="shared" si="0"/>
        <v>11</v>
      </c>
      <c r="P39" s="11">
        <f t="shared" si="0"/>
        <v>0</v>
      </c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</sheetData>
  <mergeCells count="15">
    <mergeCell ref="A8:P8"/>
    <mergeCell ref="A39:B39"/>
    <mergeCell ref="K6:L6"/>
    <mergeCell ref="M6:N6"/>
    <mergeCell ref="O6:P6"/>
    <mergeCell ref="L1:P1"/>
    <mergeCell ref="A3:P3"/>
    <mergeCell ref="A5:A7"/>
    <mergeCell ref="B5:B7"/>
    <mergeCell ref="C5:D5"/>
    <mergeCell ref="E5:P5"/>
    <mergeCell ref="C6:D6"/>
    <mergeCell ref="E6:F6"/>
    <mergeCell ref="G6:H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topLeftCell="A4" workbookViewId="0">
      <selection activeCell="I12" sqref="I12"/>
    </sheetView>
  </sheetViews>
  <sheetFormatPr defaultRowHeight="15" x14ac:dyDescent="0.25"/>
  <cols>
    <col min="1" max="1" width="28" customWidth="1"/>
  </cols>
  <sheetData>
    <row r="1" spans="1:16" ht="49.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8" t="s">
        <v>74</v>
      </c>
      <c r="M1" s="19"/>
      <c r="N1" s="19"/>
      <c r="O1" s="19"/>
      <c r="P1" s="19"/>
    </row>
    <row r="2" spans="1:16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44.25" customHeight="1" x14ac:dyDescent="0.25">
      <c r="A3" s="20" t="s">
        <v>75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x14ac:dyDescent="0.25">
      <c r="A4" s="14"/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A5" s="22" t="s">
        <v>2</v>
      </c>
      <c r="B5" s="23" t="s">
        <v>3</v>
      </c>
      <c r="C5" s="22" t="s">
        <v>4</v>
      </c>
      <c r="D5" s="22"/>
      <c r="E5" s="22" t="s">
        <v>5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x14ac:dyDescent="0.25">
      <c r="A6" s="22"/>
      <c r="B6" s="23"/>
      <c r="C6" s="22">
        <v>2018</v>
      </c>
      <c r="D6" s="22"/>
      <c r="E6" s="22">
        <v>2019</v>
      </c>
      <c r="F6" s="22"/>
      <c r="G6" s="22">
        <v>2020</v>
      </c>
      <c r="H6" s="22"/>
      <c r="I6" s="22">
        <v>2021</v>
      </c>
      <c r="J6" s="22"/>
      <c r="K6" s="22">
        <v>2022</v>
      </c>
      <c r="L6" s="22"/>
      <c r="M6" s="22">
        <v>2023</v>
      </c>
      <c r="N6" s="22"/>
      <c r="O6" s="22">
        <v>2024</v>
      </c>
      <c r="P6" s="22"/>
    </row>
    <row r="7" spans="1:16" ht="45" x14ac:dyDescent="0.25">
      <c r="A7" s="22"/>
      <c r="B7" s="23"/>
      <c r="C7" s="12" t="s">
        <v>6</v>
      </c>
      <c r="D7" s="12" t="s">
        <v>7</v>
      </c>
      <c r="E7" s="12" t="s">
        <v>6</v>
      </c>
      <c r="F7" s="12" t="s">
        <v>7</v>
      </c>
      <c r="G7" s="12" t="s">
        <v>6</v>
      </c>
      <c r="H7" s="12" t="s">
        <v>7</v>
      </c>
      <c r="I7" s="12" t="s">
        <v>6</v>
      </c>
      <c r="J7" s="12" t="s">
        <v>7</v>
      </c>
      <c r="K7" s="12" t="s">
        <v>6</v>
      </c>
      <c r="L7" s="12" t="s">
        <v>7</v>
      </c>
      <c r="M7" s="12" t="s">
        <v>6</v>
      </c>
      <c r="N7" s="12" t="s">
        <v>7</v>
      </c>
      <c r="O7" s="12" t="s">
        <v>6</v>
      </c>
      <c r="P7" s="12" t="s">
        <v>7</v>
      </c>
    </row>
    <row r="8" spans="1:16" x14ac:dyDescent="0.25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4.25" customHeight="1" x14ac:dyDescent="0.25">
      <c r="A9" s="4" t="s">
        <v>49</v>
      </c>
      <c r="B9" s="13">
        <v>11429</v>
      </c>
      <c r="C9" s="13">
        <v>6</v>
      </c>
      <c r="D9" s="13"/>
      <c r="E9" s="13">
        <v>2</v>
      </c>
      <c r="F9" s="13"/>
      <c r="G9" s="13">
        <v>2</v>
      </c>
      <c r="H9" s="13"/>
      <c r="I9" s="13"/>
      <c r="J9" s="13"/>
      <c r="K9" s="13"/>
      <c r="L9" s="13"/>
      <c r="M9" s="13"/>
      <c r="N9" s="13"/>
      <c r="O9" s="13"/>
      <c r="P9" s="13"/>
    </row>
    <row r="10" spans="1:16" ht="15.75" customHeight="1" x14ac:dyDescent="0.25">
      <c r="A10" s="4" t="s">
        <v>73</v>
      </c>
      <c r="B10" s="13">
        <v>11442</v>
      </c>
      <c r="C10" s="13">
        <v>9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4.25" customHeight="1" x14ac:dyDescent="0.25">
      <c r="A11" s="4" t="s">
        <v>76</v>
      </c>
      <c r="B11" s="13">
        <v>11708</v>
      </c>
      <c r="C11" s="13">
        <v>2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32.25" customHeight="1" x14ac:dyDescent="0.25">
      <c r="A12" s="4" t="s">
        <v>77</v>
      </c>
      <c r="B12" s="13">
        <v>11710</v>
      </c>
      <c r="C12" s="13">
        <v>2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30.75" customHeight="1" x14ac:dyDescent="0.25">
      <c r="A13" s="4" t="s">
        <v>78</v>
      </c>
      <c r="B13" s="13">
        <v>11711</v>
      </c>
      <c r="C13" s="13">
        <v>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15.75" customHeight="1" x14ac:dyDescent="0.25">
      <c r="A14" s="4" t="s">
        <v>79</v>
      </c>
      <c r="B14" s="13">
        <v>11717</v>
      </c>
      <c r="C14" s="13">
        <v>4</v>
      </c>
      <c r="D14" s="13"/>
      <c r="E14" s="13">
        <v>2</v>
      </c>
      <c r="F14" s="13"/>
      <c r="G14" s="13">
        <v>2</v>
      </c>
      <c r="H14" s="13"/>
      <c r="I14" s="13">
        <v>2</v>
      </c>
      <c r="J14" s="13"/>
      <c r="K14" s="13">
        <v>2</v>
      </c>
      <c r="L14" s="13"/>
      <c r="M14" s="13">
        <v>2</v>
      </c>
      <c r="N14" s="13"/>
      <c r="O14" s="13">
        <v>2</v>
      </c>
      <c r="P14" s="13"/>
    </row>
    <row r="15" spans="1:16" ht="14.25" customHeight="1" x14ac:dyDescent="0.25">
      <c r="A15" s="4" t="s">
        <v>50</v>
      </c>
      <c r="B15" s="13">
        <v>11907</v>
      </c>
      <c r="C15" s="13">
        <v>1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5.75" customHeight="1" x14ac:dyDescent="0.25">
      <c r="A16" s="4" t="s">
        <v>80</v>
      </c>
      <c r="B16" s="13">
        <v>13193</v>
      </c>
      <c r="C16" s="13">
        <v>16</v>
      </c>
      <c r="D16" s="13"/>
      <c r="E16" s="13">
        <v>12</v>
      </c>
      <c r="F16" s="13"/>
      <c r="G16" s="13">
        <v>10</v>
      </c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16.5" customHeight="1" x14ac:dyDescent="0.25">
      <c r="A17" s="4" t="s">
        <v>46</v>
      </c>
      <c r="B17" s="13">
        <v>13584</v>
      </c>
      <c r="C17" s="13">
        <v>9</v>
      </c>
      <c r="D17" s="13"/>
      <c r="E17" s="13">
        <v>4</v>
      </c>
      <c r="F17" s="13"/>
      <c r="G17" s="13">
        <v>4</v>
      </c>
      <c r="H17" s="13"/>
      <c r="I17" s="13">
        <v>4</v>
      </c>
      <c r="J17" s="13"/>
      <c r="K17" s="13">
        <v>4</v>
      </c>
      <c r="L17" s="13"/>
      <c r="M17" s="13">
        <v>4</v>
      </c>
      <c r="N17" s="13"/>
      <c r="O17" s="13">
        <v>4</v>
      </c>
      <c r="P17" s="13"/>
    </row>
    <row r="18" spans="1:16" ht="15.75" customHeight="1" x14ac:dyDescent="0.25">
      <c r="A18" s="4" t="s">
        <v>57</v>
      </c>
      <c r="B18" s="13">
        <v>13590</v>
      </c>
      <c r="C18" s="13">
        <v>4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27.75" customHeight="1" x14ac:dyDescent="0.25">
      <c r="A19" s="4" t="s">
        <v>81</v>
      </c>
      <c r="B19" s="13">
        <v>14002</v>
      </c>
      <c r="C19" s="13">
        <v>11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5" customHeight="1" x14ac:dyDescent="0.25">
      <c r="A20" s="4" t="s">
        <v>60</v>
      </c>
      <c r="B20" s="13">
        <v>14388</v>
      </c>
      <c r="C20" s="13">
        <v>11</v>
      </c>
      <c r="D20" s="13"/>
      <c r="E20" s="13">
        <v>4</v>
      </c>
      <c r="F20" s="13"/>
      <c r="G20" s="13">
        <v>4</v>
      </c>
      <c r="H20" s="13"/>
      <c r="I20" s="13">
        <v>4</v>
      </c>
      <c r="J20" s="13"/>
      <c r="K20" s="13">
        <v>4</v>
      </c>
      <c r="L20" s="13"/>
      <c r="M20" s="13">
        <v>4</v>
      </c>
      <c r="N20" s="13"/>
      <c r="O20" s="13">
        <v>4</v>
      </c>
      <c r="P20" s="13"/>
    </row>
    <row r="21" spans="1:16" ht="15.75" customHeight="1" x14ac:dyDescent="0.25">
      <c r="A21" s="4" t="s">
        <v>82</v>
      </c>
      <c r="B21" s="13">
        <v>17314</v>
      </c>
      <c r="C21" s="13">
        <v>2</v>
      </c>
      <c r="D21" s="13"/>
      <c r="E21" s="13">
        <v>2</v>
      </c>
      <c r="F21" s="13"/>
      <c r="G21" s="13">
        <v>2</v>
      </c>
      <c r="H21" s="13"/>
      <c r="I21" s="13">
        <v>2</v>
      </c>
      <c r="J21" s="13"/>
      <c r="K21" s="13">
        <v>2</v>
      </c>
      <c r="L21" s="13"/>
      <c r="M21" s="13">
        <v>2</v>
      </c>
      <c r="N21" s="13"/>
      <c r="O21" s="13">
        <v>2</v>
      </c>
      <c r="P21" s="13"/>
    </row>
    <row r="22" spans="1:16" ht="15.75" customHeight="1" x14ac:dyDescent="0.25">
      <c r="A22" s="4" t="s">
        <v>64</v>
      </c>
      <c r="B22" s="13">
        <v>17491</v>
      </c>
      <c r="C22" s="13">
        <v>12</v>
      </c>
      <c r="D22" s="13"/>
      <c r="E22" s="13">
        <v>10</v>
      </c>
      <c r="F22" s="13"/>
      <c r="G22" s="13">
        <v>12</v>
      </c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14.25" customHeight="1" x14ac:dyDescent="0.25">
      <c r="A23" s="4" t="s">
        <v>83</v>
      </c>
      <c r="B23" s="13">
        <v>18897</v>
      </c>
      <c r="C23" s="13"/>
      <c r="D23" s="13"/>
      <c r="E23" s="13"/>
      <c r="F23" s="13"/>
      <c r="G23" s="13">
        <v>3</v>
      </c>
      <c r="H23" s="13"/>
      <c r="I23" s="13"/>
      <c r="J23" s="13"/>
      <c r="K23" s="13"/>
      <c r="L23" s="13"/>
      <c r="M23" s="13"/>
      <c r="N23" s="13"/>
      <c r="O23" s="13"/>
      <c r="P23" s="13"/>
    </row>
    <row r="24" spans="1:16" x14ac:dyDescent="0.25">
      <c r="A24" s="24" t="s">
        <v>10</v>
      </c>
      <c r="B24" s="24"/>
      <c r="C24" s="11">
        <f>SUM(C9:C23)</f>
        <v>91</v>
      </c>
      <c r="D24" s="11">
        <f t="shared" ref="D24:P24" si="0">SUM(D9:D23)</f>
        <v>0</v>
      </c>
      <c r="E24" s="11">
        <f t="shared" si="0"/>
        <v>36</v>
      </c>
      <c r="F24" s="11">
        <f t="shared" si="0"/>
        <v>0</v>
      </c>
      <c r="G24" s="11">
        <f t="shared" si="0"/>
        <v>39</v>
      </c>
      <c r="H24" s="11">
        <f t="shared" si="0"/>
        <v>0</v>
      </c>
      <c r="I24" s="11">
        <f t="shared" si="0"/>
        <v>12</v>
      </c>
      <c r="J24" s="11">
        <f t="shared" si="0"/>
        <v>0</v>
      </c>
      <c r="K24" s="11">
        <f t="shared" si="0"/>
        <v>12</v>
      </c>
      <c r="L24" s="11">
        <f t="shared" si="0"/>
        <v>0</v>
      </c>
      <c r="M24" s="11">
        <f t="shared" si="0"/>
        <v>12</v>
      </c>
      <c r="N24" s="11">
        <f t="shared" si="0"/>
        <v>0</v>
      </c>
      <c r="O24" s="11">
        <f t="shared" si="0"/>
        <v>12</v>
      </c>
      <c r="P24" s="11">
        <f t="shared" si="0"/>
        <v>0</v>
      </c>
    </row>
  </sheetData>
  <mergeCells count="15">
    <mergeCell ref="A8:P8"/>
    <mergeCell ref="A24:B24"/>
    <mergeCell ref="K6:L6"/>
    <mergeCell ref="M6:N6"/>
    <mergeCell ref="O6:P6"/>
    <mergeCell ref="L1:P1"/>
    <mergeCell ref="A3:P3"/>
    <mergeCell ref="A5:A7"/>
    <mergeCell ref="B5:B7"/>
    <mergeCell ref="C5:D5"/>
    <mergeCell ref="E5:P5"/>
    <mergeCell ref="C6:D6"/>
    <mergeCell ref="E6:F6"/>
    <mergeCell ref="G6:H6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Высшее образование</vt:lpstr>
      <vt:lpstr>Среднее образование</vt:lpstr>
      <vt:lpstr>Курсы</vt:lpstr>
      <vt:lpstr>'Высшее образование'!Заголовки_для_печати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tavrovaop</dc:creator>
  <cp:lastModifiedBy>Пустовалова Евгения Михайловна</cp:lastModifiedBy>
  <cp:lastPrinted>2018-04-03T00:22:04Z</cp:lastPrinted>
  <dcterms:created xsi:type="dcterms:W3CDTF">2018-04-03T00:03:12Z</dcterms:created>
  <dcterms:modified xsi:type="dcterms:W3CDTF">2018-04-12T22:56:15Z</dcterms:modified>
</cp:coreProperties>
</file>